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11.2018\бюджет района на 2019  -2021 годы\"/>
    </mc:Choice>
  </mc:AlternateContent>
  <bookViews>
    <workbookView xWindow="120" yWindow="90" windowWidth="15480" windowHeight="11640"/>
  </bookViews>
  <sheets>
    <sheet name="Приложение №2" sheetId="2" r:id="rId1"/>
  </sheets>
  <definedNames>
    <definedName name="_xlnm._FilterDatabase" localSheetId="0" hidden="1">'Приложение №2'!$A$9:$IV$132</definedName>
    <definedName name="_xlnm.Print_Titles" localSheetId="0">'Приложение №2'!$8:$10</definedName>
    <definedName name="_xlnm.Print_Area" localSheetId="0">'Приложение №2'!$A$1:$D$132</definedName>
  </definedNames>
  <calcPr calcId="152511"/>
</workbook>
</file>

<file path=xl/calcChain.xml><?xml version="1.0" encoding="utf-8"?>
<calcChain xmlns="http://schemas.openxmlformats.org/spreadsheetml/2006/main">
  <c r="D126" i="2" l="1"/>
  <c r="C126" i="2"/>
  <c r="D125" i="2" l="1"/>
  <c r="C125" i="2"/>
  <c r="D96" i="2" l="1"/>
  <c r="C96" i="2"/>
  <c r="D82" i="2" l="1"/>
  <c r="C82" i="2"/>
  <c r="D78" i="2"/>
  <c r="C78" i="2"/>
  <c r="D76" i="2"/>
  <c r="C76" i="2"/>
  <c r="D74" i="2"/>
  <c r="C74" i="2"/>
  <c r="D69" i="2"/>
  <c r="C69" i="2"/>
  <c r="D62" i="2"/>
  <c r="C62" i="2"/>
  <c r="D60" i="2"/>
  <c r="C60" i="2"/>
  <c r="D58" i="2"/>
  <c r="C58" i="2"/>
  <c r="D56" i="2"/>
  <c r="C56" i="2"/>
  <c r="D53" i="2"/>
  <c r="C53" i="2"/>
  <c r="D47" i="2"/>
  <c r="C47" i="2"/>
  <c r="D43" i="2"/>
  <c r="C43" i="2"/>
  <c r="D40" i="2"/>
  <c r="C40" i="2"/>
  <c r="D38" i="2"/>
  <c r="C38" i="2"/>
  <c r="D35" i="2"/>
  <c r="C35" i="2"/>
  <c r="D33" i="2"/>
  <c r="C33" i="2"/>
  <c r="D31" i="2"/>
  <c r="C31" i="2"/>
  <c r="D28" i="2"/>
  <c r="C28" i="2"/>
  <c r="D25" i="2"/>
  <c r="C25" i="2"/>
  <c r="D18" i="2"/>
  <c r="D17" i="2" s="1"/>
  <c r="C18" i="2"/>
  <c r="C17" i="2" s="1"/>
  <c r="D12" i="2"/>
  <c r="D11" i="2" s="1"/>
  <c r="C12" i="2"/>
  <c r="C11" i="2" s="1"/>
  <c r="D104" i="2"/>
  <c r="C104" i="2"/>
  <c r="D122" i="2"/>
  <c r="C122" i="2"/>
  <c r="D114" i="2"/>
  <c r="C114" i="2"/>
  <c r="D101" i="2"/>
  <c r="C101" i="2"/>
  <c r="C37" i="2" l="1"/>
  <c r="C52" i="2"/>
  <c r="C49" i="2" s="1"/>
  <c r="D24" i="2"/>
  <c r="D23" i="2" s="1"/>
  <c r="D73" i="2"/>
  <c r="D37" i="2"/>
  <c r="D52" i="2"/>
  <c r="D49" i="2" s="1"/>
  <c r="C24" i="2"/>
  <c r="C23" i="2" s="1"/>
  <c r="C73" i="2"/>
  <c r="D100" i="2"/>
  <c r="D99" i="2" s="1"/>
  <c r="C100" i="2"/>
  <c r="C99" i="2" s="1"/>
  <c r="C10" i="2" l="1"/>
  <c r="C132" i="2" s="1"/>
  <c r="D10" i="2"/>
  <c r="D132" i="2" s="1"/>
</calcChain>
</file>

<file path=xl/sharedStrings.xml><?xml version="1.0" encoding="utf-8"?>
<sst xmlns="http://schemas.openxmlformats.org/spreadsheetml/2006/main" count="253" uniqueCount="249">
  <si>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</si>
  <si>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</si>
  <si>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</si>
  <si>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</si>
  <si>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</si>
  <si>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</si>
  <si>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</si>
  <si>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</si>
  <si>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</si>
  <si>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</si>
  <si>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</si>
  <si>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</si>
  <si>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</si>
  <si>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Субсидии бюджетам муниципальных районов на реализацию федеральных целевых программ</t>
  </si>
  <si>
    <t>000 2 02 00000 00 0000 000</t>
  </si>
  <si>
    <t>000 2 02 15002 05 0000 151</t>
  </si>
  <si>
    <t>000 2 02 19999 05 0000 151</t>
  </si>
  <si>
    <t>Прочие дотации  бюджетам муниципальных районов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</si>
  <si>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</si>
  <si>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000 2 02 20051 05 0000 151</t>
  </si>
  <si>
    <t>000 2 02 20077 05 0000 151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</si>
  <si>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</si>
  <si>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</si>
  <si>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Субсидия бюджетам муниципальных районов на поддержку отрасли культуры</t>
  </si>
  <si>
    <t xml:space="preserve">Прочие субсидии бюджетам муниципальных районов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</si>
  <si>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</si>
  <si>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безвозмездные поступления</t>
  </si>
  <si>
    <t xml:space="preserve">Прочие безвозмездные поступления в  бюджеты муниципальных районов 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</si>
  <si>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</si>
  <si>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</si>
  <si>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 xml:space="preserve">Дотации бюджетам бюджетной системы Российской Федерации </t>
  </si>
  <si>
    <t>Дотации 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</si>
  <si>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</si>
  <si>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</si>
  <si>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Субвенции бюджетам бюджетной системы Российской Федерации 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</si>
  <si>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</si>
  <si>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</si>
  <si>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</si>
  <si>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</si>
  <si>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</si>
  <si>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</si>
  <si>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</si>
  <si>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</si>
  <si>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</si>
  <si>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</si>
  <si>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</si>
  <si>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</si>
  <si>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</si>
  <si>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</si>
  <si>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</si>
  <si>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</si>
  <si>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</si>
  <si>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</si>
  <si>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</si>
  <si>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</si>
  <si>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</si>
  <si>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</si>
  <si>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</si>
  <si>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</si>
  <si>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</si>
  <si>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</si>
  <si>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</si>
  <si>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</si>
  <si>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</si>
  <si>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</si>
  <si>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</si>
  <si>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</si>
  <si>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</si>
  <si>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</si>
  <si>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</si>
  <si>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</si>
  <si>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</si>
  <si>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</si>
  <si>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</si>
  <si>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</si>
  <si>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</si>
  <si>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</si>
  <si>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</si>
  <si>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</si>
  <si>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</si>
  <si>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</si>
  <si>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</si>
  <si>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</si>
  <si>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</si>
  <si>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</si>
  <si>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</si>
  <si>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</si>
  <si>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</si>
  <si>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</si>
  <si>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</si>
  <si>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</si>
  <si>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</si>
  <si>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</si>
  <si>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</si>
  <si>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</si>
  <si>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</si>
  <si>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</si>
  <si>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</si>
  <si>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</si>
  <si>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</si>
  <si>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</si>
  <si>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</si>
  <si>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</si>
  <si>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000 1 09 04053 05 0000 110</t>
  </si>
  <si>
    <t>Земельный налог (по обязательствам, возникшим до 1 января 2006 года), мобилизуемый на межселенных территориях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</si>
  <si>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</si>
  <si>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</si>
  <si>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</si>
  <si>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</si>
  <si>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</si>
  <si>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</si>
  <si>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</si>
  <si>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</si>
  <si>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</si>
  <si>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</si>
  <si>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</si>
  <si>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</si>
  <si>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</si>
  <si>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</si>
  <si>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</si>
  <si>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</si>
  <si>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</si>
  <si>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</si>
  <si>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</si>
  <si>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>000 1 11 05035 05 0000 120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</si>
  <si>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</si>
  <si>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</si>
  <si>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</si>
  <si>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</si>
  <si>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</si>
  <si>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</si>
  <si>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</si>
  <si>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</si>
  <si>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</si>
  <si>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</si>
  <si>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</si>
  <si>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000 112 01070 01 0000 120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</si>
  <si>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</si>
  <si>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</si>
  <si>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</si>
  <si>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</si>
  <si>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</si>
  <si>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</si>
  <si>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</si>
  <si>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</si>
  <si>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</si>
  <si>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</si>
  <si>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</si>
  <si>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</si>
  <si>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</si>
  <si>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</si>
  <si>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</si>
  <si>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</si>
  <si>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</si>
  <si>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</si>
  <si>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</si>
  <si>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</si>
  <si>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</si>
  <si>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</si>
  <si>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</si>
  <si>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</si>
  <si>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000 1 16 03010 01 0000 140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</si>
  <si>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</si>
  <si>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</si>
  <si>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</si>
  <si>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</si>
  <si>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</si>
  <si>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</si>
  <si>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</si>
  <si>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000 1 16 25030 01 0000 140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</si>
  <si>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</si>
  <si>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</si>
  <si>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</si>
  <si>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</si>
  <si>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</si>
  <si>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</si>
  <si>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</si>
  <si>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000 1 16 30014 01 0000 140</t>
  </si>
  <si>
    <t>000 1 16 30030 01 0000 140</t>
  </si>
  <si>
    <t>Прочие денежные взыскания (штрафы) за правонарушения в области дорожного движения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</si>
  <si>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</si>
  <si>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</si>
  <si>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</si>
  <si>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</si>
  <si>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</si>
  <si>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</si>
  <si>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</si>
  <si>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</si>
  <si>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000 1 17 00000 00 0000 000</t>
  </si>
  <si>
    <t>ПРОЧИЕ НЕНАЛОГОВЫЕ ДОХОДЫ</t>
  </si>
  <si>
    <t>000 1 17 05050 05 0000 180</t>
  </si>
  <si>
    <t>Прочие неналоговые доходы  бюджетов муниципальных районов</t>
  </si>
  <si>
    <r>
      <t xml:space="preserve">Доходы  от реализации 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</si>
  <si>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ИТОГО ДОХОДОВ</t>
  </si>
  <si>
    <t>Доходы бюджета Нижневартовского района на 2020-2021 годы</t>
  </si>
  <si>
    <t>000 1 12 01041 01 0000 120</t>
  </si>
  <si>
    <t>000 1 12 01042 01 0000 120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</si>
  <si>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</si>
  <si>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</si>
  <si>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</si>
  <si>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отходов производства и потребления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</si>
  <si>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</si>
  <si>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</si>
  <si>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</si>
  <si>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</si>
  <si>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</si>
  <si>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Субсидии бюджетам муниципальных районов на реализацию мероприятий по обеспечению жильем молодых семей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</si>
  <si>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</si>
  <si>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</si>
  <si>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</si>
  <si>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</si>
  <si>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</si>
  <si>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</si>
  <si>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</si>
  <si>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</si>
  <si>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000 2 18 00000 00 0000 000</t>
  </si>
  <si>
    <t>Доходы бюджетов муниципальных районов от возврата организациями остатков субсидий прошлых лет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</si>
  <si>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</si>
  <si>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000 2 07 00000 00 0000 000</t>
  </si>
  <si>
    <t>000 2 19 00000 00 0000 000</t>
  </si>
  <si>
    <t xml:space="preserve">Возврат остатков субсидий,субвенций и иных межбюджетных трансфертов, имеющих целевое назначение, прошлых лет 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</si>
  <si>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</si>
  <si>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</si>
  <si>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000 2 02 10000 00 0000 150</t>
  </si>
  <si>
    <t>000 2 02 20000 00 0000 150</t>
  </si>
  <si>
    <t>000 2 02 20041 05 0000 150</t>
  </si>
  <si>
    <t>000 2 02 25497 05 0000 150</t>
  </si>
  <si>
    <t>000 2 02 25519 05 0000 150</t>
  </si>
  <si>
    <t>000 2 02 25555 05 0000 150</t>
  </si>
  <si>
    <t>000 2 02 27112 05 0000 150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</si>
  <si>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</si>
  <si>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</si>
  <si>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</si>
  <si>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</si>
  <si>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</si>
  <si>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</si>
  <si>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</si>
  <si>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</si>
  <si>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</si>
  <si>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</si>
  <si>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</si>
  <si>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000 2 18 05000 05 0000 150</t>
  </si>
  <si>
    <t>000 2 19 00000 05 0000 150</t>
  </si>
  <si>
    <t>000 2 07 05000 05 0000 150</t>
  </si>
  <si>
    <t>000 2 07 05030 05 0000 150</t>
  </si>
  <si>
    <t xml:space="preserve">Прочие безвозмездные поступления в бюджеты муниципальных районов
</t>
  </si>
  <si>
    <t xml:space="preserve">                                                                                                  Приложение 2 к решению</t>
  </si>
  <si>
    <t xml:space="preserve">          Думы района</t>
  </si>
  <si>
    <t>от 22.11.2018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</si>
</sst>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\.0\.00\.00000\.00\.0000\.000"/>
    <numFmt numFmtId="166" formatCode="0.00000"/>
    <numFmt numFmtId="167" formatCode="0.0000"/>
    <numFmt numFmtId="168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8" applyNumberFormat="0">
      <alignment horizontal="right" vertical="top"/>
    </xf>
  </cellStyleXfs>
  <cellXfs count="104">
    <xf numFmtId="0" fontId="0" fillId="0" borderId="0" xfId="0"/>
    <xf numFmtId="0" fontId="1" fillId="0" borderId="0" xfId="1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vertical="top" wrapText="1"/>
    </xf>
    <xf numFmtId="0" fontId="2" fillId="0" borderId="3" xfId="2" applyNumberFormat="1" applyFont="1" applyFill="1" applyBorder="1" applyAlignment="1" applyProtection="1">
      <alignment vertical="top" wrapText="1"/>
      <protection hidden="1"/>
    </xf>
    <xf numFmtId="49" fontId="2" fillId="2" borderId="3" xfId="2" applyNumberFormat="1" applyFont="1" applyFill="1" applyBorder="1" applyAlignment="1" applyProtection="1">
      <alignment horizontal="center" wrapText="1"/>
      <protection hidden="1"/>
    </xf>
    <xf numFmtId="0" fontId="2" fillId="2" borderId="3" xfId="2" applyNumberFormat="1" applyFont="1" applyFill="1" applyBorder="1" applyAlignment="1" applyProtection="1">
      <alignment vertical="top" wrapText="1"/>
      <protection hidden="1"/>
    </xf>
    <xf numFmtId="166" fontId="2" fillId="2" borderId="3" xfId="2" applyNumberFormat="1" applyFont="1" applyFill="1" applyBorder="1" applyAlignment="1" applyProtection="1">
      <alignment horizontal="left" vertical="top" wrapText="1"/>
      <protection hidden="1"/>
    </xf>
    <xf numFmtId="166" fontId="2" fillId="2" borderId="3" xfId="2" applyNumberFormat="1" applyFont="1" applyFill="1" applyBorder="1" applyAlignment="1" applyProtection="1">
      <alignment horizontal="center" wrapText="1"/>
      <protection hidden="1"/>
    </xf>
    <xf numFmtId="0" fontId="4" fillId="2" borderId="3" xfId="0" applyFont="1" applyFill="1" applyBorder="1" applyAlignment="1">
      <alignment vertical="top" wrapText="1"/>
    </xf>
    <xf numFmtId="49" fontId="3" fillId="0" borderId="3" xfId="2" applyNumberFormat="1" applyFont="1" applyFill="1" applyBorder="1" applyAlignment="1" applyProtection="1">
      <alignment horizontal="center" wrapText="1"/>
      <protection hidden="1"/>
    </xf>
    <xf numFmtId="0" fontId="3" fillId="0" borderId="3" xfId="2" applyNumberFormat="1" applyFont="1" applyFill="1" applyBorder="1" applyAlignment="1" applyProtection="1">
      <alignment vertical="top" wrapText="1"/>
      <protection hidden="1"/>
    </xf>
    <xf numFmtId="0" fontId="5" fillId="0" borderId="3" xfId="0" applyFont="1" applyBorder="1" applyAlignment="1">
      <alignment vertical="top" wrapText="1"/>
    </xf>
    <xf numFmtId="0" fontId="5" fillId="2" borderId="3" xfId="2" applyNumberFormat="1" applyFont="1" applyFill="1" applyBorder="1" applyAlignment="1" applyProtection="1">
      <alignment vertical="top" wrapText="1"/>
      <protection hidden="1"/>
    </xf>
    <xf numFmtId="0" fontId="5" fillId="0" borderId="3" xfId="2" applyNumberFormat="1" applyFont="1" applyFill="1" applyBorder="1" applyAlignment="1" applyProtection="1">
      <alignment vertical="top" wrapText="1"/>
      <protection hidden="1"/>
    </xf>
    <xf numFmtId="168" fontId="7" fillId="0" borderId="3" xfId="0" applyNumberFormat="1" applyFont="1" applyFill="1" applyBorder="1" applyAlignment="1">
      <alignment horizontal="center" vertical="center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8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justify" vertical="top" wrapText="1"/>
    </xf>
    <xf numFmtId="0" fontId="1" fillId="0" borderId="0" xfId="1" applyFill="1"/>
    <xf numFmtId="0" fontId="6" fillId="0" borderId="1" xfId="0" applyFont="1" applyFill="1" applyBorder="1" applyAlignment="1">
      <alignment horizontal="justify" vertical="top" wrapText="1"/>
    </xf>
    <xf numFmtId="0" fontId="1" fillId="0" borderId="3" xfId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0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0" xfId="1" applyFont="1" applyAlignment="1" applyProtection="1">
      <alignment vertical="top"/>
      <protection hidden="1"/>
    </xf>
    <xf numFmtId="0" fontId="8" fillId="0" borderId="3" xfId="0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166" fontId="6" fillId="0" borderId="3" xfId="0" applyNumberFormat="1" applyFont="1" applyBorder="1" applyAlignment="1">
      <alignment vertical="top" wrapText="1"/>
    </xf>
    <xf numFmtId="167" fontId="6" fillId="2" borderId="3" xfId="0" applyNumberFormat="1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6" fontId="6" fillId="0" borderId="3" xfId="0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0" fontId="6" fillId="0" borderId="3" xfId="0" applyNumberFormat="1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right" wrapText="1"/>
    </xf>
    <xf numFmtId="0" fontId="2" fillId="0" borderId="0" xfId="1" applyFont="1" applyFill="1" applyBorder="1" applyAlignment="1" applyProtection="1">
      <alignment horizontal="righ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3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right"/>
    </xf>
    <xf numFmtId="166" fontId="6" fillId="0" borderId="3" xfId="0" applyNumberFormat="1" applyFont="1" applyBorder="1" applyAlignment="1">
      <alignment horizontal="right" wrapText="1"/>
    </xf>
    <xf numFmtId="167" fontId="6" fillId="2" borderId="3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166" fontId="6" fillId="0" borderId="3" xfId="0" applyNumberFormat="1" applyFont="1" applyFill="1" applyBorder="1" applyAlignment="1">
      <alignment horizontal="right"/>
    </xf>
    <xf numFmtId="166" fontId="6" fillId="2" borderId="1" xfId="0" applyNumberFormat="1" applyFont="1" applyFill="1" applyBorder="1" applyAlignment="1">
      <alignment horizontal="right"/>
    </xf>
    <xf numFmtId="165" fontId="3" fillId="0" borderId="6" xfId="1" applyNumberFormat="1" applyFont="1" applyFill="1" applyBorder="1" applyAlignment="1" applyProtection="1">
      <alignment horizontal="right" wrapText="1"/>
      <protection hidden="1"/>
    </xf>
    <xf numFmtId="0" fontId="2" fillId="0" borderId="3" xfId="0" applyFont="1" applyFill="1" applyBorder="1" applyAlignment="1">
      <alignment horizontal="right"/>
    </xf>
    <xf numFmtId="0" fontId="5" fillId="0" borderId="3" xfId="0" applyFont="1" applyBorder="1" applyAlignment="1">
      <alignment horizontal="right"/>
    </xf>
    <xf numFmtId="49" fontId="5" fillId="0" borderId="3" xfId="2" applyNumberFormat="1" applyFont="1" applyFill="1" applyBorder="1" applyAlignment="1" applyProtection="1">
      <alignment horizontal="right" wrapText="1"/>
      <protection hidden="1"/>
    </xf>
    <xf numFmtId="49" fontId="2" fillId="2" borderId="3" xfId="2" applyNumberFormat="1" applyFont="1" applyFill="1" applyBorder="1" applyAlignment="1" applyProtection="1">
      <alignment horizontal="right" wrapText="1"/>
      <protection hidden="1"/>
    </xf>
    <xf numFmtId="49" fontId="2" fillId="2" borderId="3" xfId="2" applyNumberFormat="1" applyFont="1" applyFill="1" applyBorder="1" applyAlignment="1" applyProtection="1">
      <alignment horizontal="right" vertical="top" wrapText="1"/>
      <protection hidden="1"/>
    </xf>
    <xf numFmtId="49" fontId="5" fillId="2" borderId="3" xfId="2" applyNumberFormat="1" applyFont="1" applyFill="1" applyBorder="1" applyAlignment="1" applyProtection="1">
      <alignment horizontal="right" wrapText="1"/>
      <protection hidden="1"/>
    </xf>
    <xf numFmtId="166" fontId="2" fillId="2" borderId="3" xfId="2" applyNumberFormat="1" applyFont="1" applyFill="1" applyBorder="1" applyAlignment="1" applyProtection="1">
      <alignment horizontal="right" wrapText="1"/>
      <protection hidden="1"/>
    </xf>
    <xf numFmtId="0" fontId="2" fillId="2" borderId="3" xfId="0" applyFont="1" applyFill="1" applyBorder="1" applyAlignment="1">
      <alignment horizontal="right"/>
    </xf>
    <xf numFmtId="49" fontId="3" fillId="0" borderId="3" xfId="2" applyNumberFormat="1" applyFont="1" applyFill="1" applyBorder="1" applyAlignment="1" applyProtection="1">
      <alignment horizontal="right" wrapText="1"/>
      <protection hidden="1"/>
    </xf>
    <xf numFmtId="49" fontId="2" fillId="0" borderId="3" xfId="2" applyNumberFormat="1" applyFont="1" applyFill="1" applyBorder="1" applyAlignment="1" applyProtection="1">
      <alignment horizontal="right" wrapText="1"/>
      <protection hidden="1"/>
    </xf>
    <xf numFmtId="0" fontId="6" fillId="2" borderId="3" xfId="0" applyFont="1" applyFill="1" applyBorder="1" applyAlignment="1">
      <alignment horizontal="right"/>
    </xf>
    <xf numFmtId="0" fontId="6" fillId="2" borderId="5" xfId="0" applyFont="1" applyFill="1" applyBorder="1" applyAlignment="1">
      <alignment vertical="top" wrapText="1"/>
    </xf>
    <xf numFmtId="166" fontId="2" fillId="2" borderId="3" xfId="2" applyNumberFormat="1" applyFont="1" applyFill="1" applyBorder="1" applyAlignment="1" applyProtection="1">
      <alignment horizontal="right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Protection="1">
      <protection hidden="1"/>
    </xf>
    <xf numFmtId="168" fontId="8" fillId="0" borderId="3" xfId="0" applyNumberFormat="1" applyFont="1" applyFill="1" applyBorder="1" applyAlignment="1">
      <alignment horizontal="center" vertical="center"/>
    </xf>
    <xf numFmtId="168" fontId="6" fillId="0" borderId="3" xfId="0" applyNumberFormat="1" applyFont="1" applyFill="1" applyBorder="1" applyAlignment="1">
      <alignment horizontal="center" vertical="center"/>
    </xf>
    <xf numFmtId="168" fontId="6" fillId="0" borderId="3" xfId="1" applyNumberFormat="1" applyFont="1" applyFill="1" applyBorder="1" applyAlignment="1" applyProtection="1">
      <alignment horizontal="center" vertical="center"/>
      <protection hidden="1"/>
    </xf>
    <xf numFmtId="168" fontId="8" fillId="2" borderId="3" xfId="0" applyNumberFormat="1" applyFont="1" applyFill="1" applyBorder="1" applyAlignment="1">
      <alignment horizontal="center" vertical="center"/>
    </xf>
    <xf numFmtId="168" fontId="6" fillId="2" borderId="3" xfId="0" applyNumberFormat="1" applyFont="1" applyFill="1" applyBorder="1" applyAlignment="1">
      <alignment horizontal="center" vertical="center"/>
    </xf>
    <xf numFmtId="168" fontId="9" fillId="0" borderId="3" xfId="0" applyNumberFormat="1" applyFont="1" applyFill="1" applyBorder="1" applyAlignment="1">
      <alignment horizontal="center" vertical="center"/>
    </xf>
    <xf numFmtId="168" fontId="3" fillId="0" borderId="3" xfId="1" applyNumberFormat="1" applyFont="1" applyBorder="1" applyAlignment="1">
      <alignment horizontal="center" vertical="center"/>
    </xf>
    <xf numFmtId="0" fontId="11" fillId="0" borderId="0" xfId="1" applyFont="1" applyAlignment="1">
      <alignment horizontal="right"/>
    </xf>
    <xf numFmtId="0" fontId="11" fillId="0" borderId="0" xfId="1" applyFont="1" applyAlignment="1">
      <alignment vertical="top"/>
    </xf>
    <xf numFmtId="0" fontId="11" fillId="0" borderId="0" xfId="1" applyFont="1"/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</cellXfs>
  <cellStyles count="4">
    <cellStyle name="Данные (редактируемые)" xfId="3"/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32"/>
  <sheetViews>
    <sheetView showGridLines="0" tabSelected="1" workbookViewId="0">
      <selection activeCell="C7" sqref="C7:D7"/>
    </sheetView>
  </sheetViews>
  <sheetFormatPr defaultColWidth="9.140625" defaultRowHeight="14.25" x14ac:dyDescent="0.2"/>
  <cols>
    <col min="1" max="1" width="27.5703125" style="89" customWidth="1"/>
    <col min="2" max="2" width="50.7109375" style="90" customWidth="1"/>
    <col min="3" max="3" width="14.85546875" style="91" customWidth="1"/>
    <col min="4" max="4" width="14.42578125" style="91" customWidth="1"/>
    <col min="5" max="5" width="11" style="1" customWidth="1"/>
    <col min="6" max="252" width="9.140625" style="1" customWidth="1"/>
    <col min="253" max="16384" width="9.140625" style="1"/>
  </cols>
  <sheetData>
    <row r="1" spans="1:4" ht="15" x14ac:dyDescent="0.25">
      <c r="A1" s="57"/>
      <c r="B1" s="92" t="s">
        <v>246</v>
      </c>
      <c r="C1" s="92"/>
      <c r="D1" s="92"/>
    </row>
    <row r="2" spans="1:4" ht="15" x14ac:dyDescent="0.25">
      <c r="A2" s="57"/>
      <c r="B2" s="42"/>
      <c r="C2" s="103" t="s">
        <v>247</v>
      </c>
      <c r="D2" s="103"/>
    </row>
    <row r="3" spans="1:4" ht="15" x14ac:dyDescent="0.25">
      <c r="A3" s="57"/>
      <c r="B3" s="42"/>
      <c r="C3" s="92" t="s">
        <v>248</v>
      </c>
      <c r="D3" s="92"/>
    </row>
    <row r="4" spans="1:4" ht="15" customHeight="1" x14ac:dyDescent="0.25">
      <c r="A4" s="57"/>
      <c r="B4" s="43"/>
      <c r="C4" s="92"/>
      <c r="D4" s="92"/>
    </row>
    <row r="5" spans="1:4" ht="18.75" customHeight="1" x14ac:dyDescent="0.2">
      <c r="A5" s="100" t="s">
        <v>194</v>
      </c>
      <c r="B5" s="101"/>
      <c r="C5" s="100"/>
      <c r="D5" s="100"/>
    </row>
    <row r="6" spans="1:4" ht="12" customHeight="1" x14ac:dyDescent="0.2">
      <c r="A6" s="93"/>
      <c r="B6" s="94"/>
      <c r="C6" s="95"/>
      <c r="D6" s="81"/>
    </row>
    <row r="7" spans="1:4" ht="14.25" customHeight="1" x14ac:dyDescent="0.25">
      <c r="A7" s="58"/>
      <c r="B7" s="44"/>
      <c r="C7" s="102" t="s">
        <v>12</v>
      </c>
      <c r="D7" s="102"/>
    </row>
    <row r="8" spans="1:4" ht="15" customHeight="1" x14ac:dyDescent="0.2">
      <c r="A8" s="96" t="s">
        <v>11</v>
      </c>
      <c r="B8" s="97" t="s">
        <v>10</v>
      </c>
      <c r="C8" s="98" t="s">
        <v>9</v>
      </c>
      <c r="D8" s="99"/>
    </row>
    <row r="9" spans="1:4" x14ac:dyDescent="0.2">
      <c r="A9" s="96"/>
      <c r="B9" s="97"/>
      <c r="C9" s="2">
        <v>2020</v>
      </c>
      <c r="D9" s="2">
        <v>2021</v>
      </c>
    </row>
    <row r="10" spans="1:4" x14ac:dyDescent="0.2">
      <c r="A10" s="59" t="s">
        <v>36</v>
      </c>
      <c r="B10" s="45" t="s">
        <v>37</v>
      </c>
      <c r="C10" s="82">
        <f>C11+C23+C37+C43+C47+C49+C62+C69+C73+C82+C97+C17</f>
        <v>2119237</v>
      </c>
      <c r="D10" s="82">
        <f>D11+D23+D37+D43+D47+D49+D62+D69+D73+D82+D97+D17</f>
        <v>2178709</v>
      </c>
    </row>
    <row r="11" spans="1:4" x14ac:dyDescent="0.2">
      <c r="A11" s="59" t="s">
        <v>38</v>
      </c>
      <c r="B11" s="45" t="s">
        <v>39</v>
      </c>
      <c r="C11" s="82">
        <f t="shared" ref="C11:D11" si="0">C12</f>
        <v>1454673</v>
      </c>
      <c r="D11" s="82">
        <f t="shared" si="0"/>
        <v>1512588</v>
      </c>
    </row>
    <row r="12" spans="1:4" ht="15" x14ac:dyDescent="0.25">
      <c r="A12" s="40" t="s">
        <v>40</v>
      </c>
      <c r="B12" s="37" t="s">
        <v>41</v>
      </c>
      <c r="C12" s="83">
        <f t="shared" ref="C12:D12" si="1">SUM(C13:C16)</f>
        <v>1454673</v>
      </c>
      <c r="D12" s="83">
        <f t="shared" si="1"/>
        <v>1512588</v>
      </c>
    </row>
    <row r="13" spans="1:4" ht="90" x14ac:dyDescent="0.25">
      <c r="A13" s="55" t="s">
        <v>42</v>
      </c>
      <c r="B13" s="37" t="s">
        <v>43</v>
      </c>
      <c r="C13" s="84">
        <v>1415300</v>
      </c>
      <c r="D13" s="84">
        <v>1471728</v>
      </c>
    </row>
    <row r="14" spans="1:4" ht="135" x14ac:dyDescent="0.25">
      <c r="A14" s="55" t="s">
        <v>44</v>
      </c>
      <c r="B14" s="46" t="s">
        <v>45</v>
      </c>
      <c r="C14" s="84">
        <v>145</v>
      </c>
      <c r="D14" s="84">
        <v>150</v>
      </c>
    </row>
    <row r="15" spans="1:4" ht="60" x14ac:dyDescent="0.25">
      <c r="A15" s="55" t="s">
        <v>46</v>
      </c>
      <c r="B15" s="46" t="s">
        <v>47</v>
      </c>
      <c r="C15" s="84">
        <v>1248</v>
      </c>
      <c r="D15" s="84">
        <v>1290</v>
      </c>
    </row>
    <row r="16" spans="1:4" ht="105" x14ac:dyDescent="0.25">
      <c r="A16" s="56" t="s">
        <v>48</v>
      </c>
      <c r="B16" s="37" t="s">
        <v>207</v>
      </c>
      <c r="C16" s="84">
        <v>37980</v>
      </c>
      <c r="D16" s="84">
        <v>39420</v>
      </c>
    </row>
    <row r="17" spans="1:4" ht="42.75" x14ac:dyDescent="0.2">
      <c r="A17" s="59" t="s">
        <v>49</v>
      </c>
      <c r="B17" s="45" t="s">
        <v>50</v>
      </c>
      <c r="C17" s="85">
        <f t="shared" ref="C17:D17" si="2">C18</f>
        <v>10491</v>
      </c>
      <c r="D17" s="85">
        <f t="shared" si="2"/>
        <v>10491</v>
      </c>
    </row>
    <row r="18" spans="1:4" ht="30" x14ac:dyDescent="0.25">
      <c r="A18" s="40" t="s">
        <v>51</v>
      </c>
      <c r="B18" s="37" t="s">
        <v>52</v>
      </c>
      <c r="C18" s="86">
        <f t="shared" ref="C18:D18" si="3">C19+C20+C21+C22</f>
        <v>10491</v>
      </c>
      <c r="D18" s="86">
        <f t="shared" si="3"/>
        <v>10491</v>
      </c>
    </row>
    <row r="19" spans="1:4" ht="90" x14ac:dyDescent="0.25">
      <c r="A19" s="40" t="s">
        <v>53</v>
      </c>
      <c r="B19" s="37" t="s">
        <v>208</v>
      </c>
      <c r="C19" s="84">
        <v>4568</v>
      </c>
      <c r="D19" s="84">
        <v>4568</v>
      </c>
    </row>
    <row r="20" spans="1:4" ht="105" x14ac:dyDescent="0.25">
      <c r="A20" s="40" t="s">
        <v>54</v>
      </c>
      <c r="B20" s="37" t="s">
        <v>209</v>
      </c>
      <c r="C20" s="84">
        <v>43</v>
      </c>
      <c r="D20" s="84">
        <v>43</v>
      </c>
    </row>
    <row r="21" spans="1:4" ht="90" x14ac:dyDescent="0.25">
      <c r="A21" s="40" t="s">
        <v>55</v>
      </c>
      <c r="B21" s="37" t="s">
        <v>210</v>
      </c>
      <c r="C21" s="84">
        <v>5880</v>
      </c>
      <c r="D21" s="84">
        <v>5880</v>
      </c>
    </row>
    <row r="22" spans="1:4" ht="90" x14ac:dyDescent="0.25">
      <c r="A22" s="40" t="s">
        <v>56</v>
      </c>
      <c r="B22" s="37" t="s">
        <v>211</v>
      </c>
      <c r="C22" s="84">
        <v>0</v>
      </c>
      <c r="D22" s="84">
        <v>0</v>
      </c>
    </row>
    <row r="23" spans="1:4" x14ac:dyDescent="0.2">
      <c r="A23" s="59" t="s">
        <v>57</v>
      </c>
      <c r="B23" s="45" t="s">
        <v>58</v>
      </c>
      <c r="C23" s="82">
        <f>C24+C31+C33+C35</f>
        <v>77733</v>
      </c>
      <c r="D23" s="82">
        <f>D24+D31+D33+D35</f>
        <v>80242</v>
      </c>
    </row>
    <row r="24" spans="1:4" ht="30" x14ac:dyDescent="0.25">
      <c r="A24" s="40" t="s">
        <v>59</v>
      </c>
      <c r="B24" s="37" t="s">
        <v>60</v>
      </c>
      <c r="C24" s="83">
        <f t="shared" ref="C24:D24" si="4">C25+C28</f>
        <v>66262</v>
      </c>
      <c r="D24" s="83">
        <f t="shared" si="4"/>
        <v>76918</v>
      </c>
    </row>
    <row r="25" spans="1:4" ht="45" x14ac:dyDescent="0.25">
      <c r="A25" s="60" t="s">
        <v>61</v>
      </c>
      <c r="B25" s="47" t="s">
        <v>62</v>
      </c>
      <c r="C25" s="87">
        <f t="shared" ref="C25:D25" si="5">C26</f>
        <v>51663</v>
      </c>
      <c r="D25" s="87">
        <f t="shared" si="5"/>
        <v>62173</v>
      </c>
    </row>
    <row r="26" spans="1:4" ht="45" x14ac:dyDescent="0.25">
      <c r="A26" s="40" t="s">
        <v>63</v>
      </c>
      <c r="B26" s="37" t="s">
        <v>62</v>
      </c>
      <c r="C26" s="84">
        <v>51663</v>
      </c>
      <c r="D26" s="84">
        <v>62173</v>
      </c>
    </row>
    <row r="27" spans="1:4" ht="60" hidden="1" x14ac:dyDescent="0.25">
      <c r="A27" s="25" t="s">
        <v>64</v>
      </c>
      <c r="B27" s="19" t="s">
        <v>65</v>
      </c>
      <c r="C27" s="16"/>
      <c r="D27" s="16"/>
    </row>
    <row r="28" spans="1:4" ht="45" x14ac:dyDescent="0.25">
      <c r="A28" s="60" t="s">
        <v>66</v>
      </c>
      <c r="B28" s="47" t="s">
        <v>67</v>
      </c>
      <c r="C28" s="87">
        <f t="shared" ref="C28:D28" si="6">C29+C30</f>
        <v>14599</v>
      </c>
      <c r="D28" s="87">
        <f t="shared" si="6"/>
        <v>14745</v>
      </c>
    </row>
    <row r="29" spans="1:4" ht="75" x14ac:dyDescent="0.25">
      <c r="A29" s="40" t="s">
        <v>68</v>
      </c>
      <c r="B29" s="37" t="s">
        <v>212</v>
      </c>
      <c r="C29" s="84">
        <v>14599</v>
      </c>
      <c r="D29" s="84">
        <v>14745</v>
      </c>
    </row>
    <row r="30" spans="1:4" ht="60" hidden="1" x14ac:dyDescent="0.25">
      <c r="A30" s="25" t="s">
        <v>69</v>
      </c>
      <c r="B30" s="19" t="s">
        <v>70</v>
      </c>
      <c r="C30" s="16"/>
      <c r="D30" s="16"/>
    </row>
    <row r="31" spans="1:4" ht="28.5" x14ac:dyDescent="0.2">
      <c r="A31" s="59" t="s">
        <v>71</v>
      </c>
      <c r="B31" s="45" t="s">
        <v>72</v>
      </c>
      <c r="C31" s="82">
        <f t="shared" ref="C31:D31" si="7">C32</f>
        <v>9000</v>
      </c>
      <c r="D31" s="82">
        <f t="shared" si="7"/>
        <v>0</v>
      </c>
    </row>
    <row r="32" spans="1:4" ht="30" x14ac:dyDescent="0.25">
      <c r="A32" s="40" t="s">
        <v>73</v>
      </c>
      <c r="B32" s="37" t="s">
        <v>72</v>
      </c>
      <c r="C32" s="83">
        <v>9000</v>
      </c>
      <c r="D32" s="83">
        <v>0</v>
      </c>
    </row>
    <row r="33" spans="1:4" x14ac:dyDescent="0.2">
      <c r="A33" s="59" t="s">
        <v>74</v>
      </c>
      <c r="B33" s="45" t="s">
        <v>75</v>
      </c>
      <c r="C33" s="82">
        <f t="shared" ref="C33:D33" si="8">C34</f>
        <v>312</v>
      </c>
      <c r="D33" s="82">
        <f t="shared" si="8"/>
        <v>324</v>
      </c>
    </row>
    <row r="34" spans="1:4" ht="15" x14ac:dyDescent="0.25">
      <c r="A34" s="40" t="s">
        <v>76</v>
      </c>
      <c r="B34" s="37" t="s">
        <v>75</v>
      </c>
      <c r="C34" s="83">
        <v>312</v>
      </c>
      <c r="D34" s="83">
        <v>324</v>
      </c>
    </row>
    <row r="35" spans="1:4" ht="28.5" x14ac:dyDescent="0.2">
      <c r="A35" s="59" t="s">
        <v>77</v>
      </c>
      <c r="B35" s="45" t="s">
        <v>78</v>
      </c>
      <c r="C35" s="82">
        <f t="shared" ref="C35:D35" si="9">C36</f>
        <v>2159</v>
      </c>
      <c r="D35" s="82">
        <f t="shared" si="9"/>
        <v>3000</v>
      </c>
    </row>
    <row r="36" spans="1:4" ht="45" x14ac:dyDescent="0.25">
      <c r="A36" s="40" t="s">
        <v>79</v>
      </c>
      <c r="B36" s="37" t="s">
        <v>80</v>
      </c>
      <c r="C36" s="83">
        <v>2159</v>
      </c>
      <c r="D36" s="83">
        <v>3000</v>
      </c>
    </row>
    <row r="37" spans="1:4" x14ac:dyDescent="0.2">
      <c r="A37" s="59" t="s">
        <v>81</v>
      </c>
      <c r="B37" s="45" t="s">
        <v>82</v>
      </c>
      <c r="C37" s="82">
        <f t="shared" ref="C37:D37" si="10">C38+C40</f>
        <v>26127</v>
      </c>
      <c r="D37" s="82">
        <f t="shared" si="10"/>
        <v>26127</v>
      </c>
    </row>
    <row r="38" spans="1:4" ht="15" x14ac:dyDescent="0.25">
      <c r="A38" s="40" t="s">
        <v>83</v>
      </c>
      <c r="B38" s="37" t="s">
        <v>84</v>
      </c>
      <c r="C38" s="83">
        <f t="shared" ref="C38:D38" si="11">C39</f>
        <v>991</v>
      </c>
      <c r="D38" s="83">
        <f t="shared" si="11"/>
        <v>991</v>
      </c>
    </row>
    <row r="39" spans="1:4" ht="60" x14ac:dyDescent="0.25">
      <c r="A39" s="40" t="s">
        <v>85</v>
      </c>
      <c r="B39" s="37" t="s">
        <v>86</v>
      </c>
      <c r="C39" s="83">
        <v>991</v>
      </c>
      <c r="D39" s="83">
        <v>991</v>
      </c>
    </row>
    <row r="40" spans="1:4" ht="15" x14ac:dyDescent="0.25">
      <c r="A40" s="40" t="s">
        <v>87</v>
      </c>
      <c r="B40" s="37" t="s">
        <v>88</v>
      </c>
      <c r="C40" s="83">
        <f>SUM(C41:C42)</f>
        <v>25136</v>
      </c>
      <c r="D40" s="83">
        <f>SUM(D41:D42)</f>
        <v>25136</v>
      </c>
    </row>
    <row r="41" spans="1:4" ht="45" x14ac:dyDescent="0.25">
      <c r="A41" s="61" t="s">
        <v>89</v>
      </c>
      <c r="B41" s="48" t="s">
        <v>90</v>
      </c>
      <c r="C41" s="83">
        <v>24136</v>
      </c>
      <c r="D41" s="83">
        <v>24136</v>
      </c>
    </row>
    <row r="42" spans="1:4" ht="45" x14ac:dyDescent="0.25">
      <c r="A42" s="61" t="s">
        <v>91</v>
      </c>
      <c r="B42" s="48" t="s">
        <v>92</v>
      </c>
      <c r="C42" s="83">
        <v>1000</v>
      </c>
      <c r="D42" s="83">
        <v>1000</v>
      </c>
    </row>
    <row r="43" spans="1:4" x14ac:dyDescent="0.2">
      <c r="A43" s="59" t="s">
        <v>93</v>
      </c>
      <c r="B43" s="45" t="s">
        <v>94</v>
      </c>
      <c r="C43" s="82">
        <f t="shared" ref="C43:D43" si="12">SUM(C44:C46)</f>
        <v>3200</v>
      </c>
      <c r="D43" s="82">
        <f t="shared" si="12"/>
        <v>3500</v>
      </c>
    </row>
    <row r="44" spans="1:4" ht="60" x14ac:dyDescent="0.25">
      <c r="A44" s="40" t="s">
        <v>95</v>
      </c>
      <c r="B44" s="37" t="s">
        <v>96</v>
      </c>
      <c r="C44" s="83">
        <v>3200</v>
      </c>
      <c r="D44" s="83">
        <v>3500</v>
      </c>
    </row>
    <row r="45" spans="1:4" ht="90" hidden="1" x14ac:dyDescent="0.25">
      <c r="A45" s="26" t="s">
        <v>97</v>
      </c>
      <c r="B45" s="20" t="s">
        <v>98</v>
      </c>
      <c r="C45" s="16"/>
      <c r="D45" s="16"/>
    </row>
    <row r="46" spans="1:4" ht="30" hidden="1" x14ac:dyDescent="0.25">
      <c r="A46" s="26" t="s">
        <v>99</v>
      </c>
      <c r="B46" s="21" t="s">
        <v>100</v>
      </c>
      <c r="C46" s="16"/>
      <c r="D46" s="16"/>
    </row>
    <row r="47" spans="1:4" ht="42.75" x14ac:dyDescent="0.2">
      <c r="A47" s="59" t="s">
        <v>101</v>
      </c>
      <c r="B47" s="45" t="s">
        <v>102</v>
      </c>
      <c r="C47" s="82">
        <f t="shared" ref="C47:D47" si="13">C48</f>
        <v>0</v>
      </c>
      <c r="D47" s="82">
        <f t="shared" si="13"/>
        <v>0</v>
      </c>
    </row>
    <row r="48" spans="1:4" ht="45" hidden="1" x14ac:dyDescent="0.25">
      <c r="A48" s="25" t="s">
        <v>103</v>
      </c>
      <c r="B48" s="19" t="s">
        <v>104</v>
      </c>
      <c r="C48" s="16"/>
      <c r="D48" s="16"/>
    </row>
    <row r="49" spans="1:4" ht="57" x14ac:dyDescent="0.2">
      <c r="A49" s="59" t="s">
        <v>105</v>
      </c>
      <c r="B49" s="45" t="s">
        <v>106</v>
      </c>
      <c r="C49" s="82">
        <f>C51+C52+C60</f>
        <v>504242</v>
      </c>
      <c r="D49" s="82">
        <f>D51+D52+D60</f>
        <v>503942</v>
      </c>
    </row>
    <row r="50" spans="1:4" ht="60" hidden="1" x14ac:dyDescent="0.25">
      <c r="A50" s="25" t="s">
        <v>107</v>
      </c>
      <c r="B50" s="19" t="s">
        <v>108</v>
      </c>
      <c r="C50" s="16"/>
      <c r="D50" s="16"/>
    </row>
    <row r="51" spans="1:4" ht="45" hidden="1" x14ac:dyDescent="0.25">
      <c r="A51" s="25" t="s">
        <v>109</v>
      </c>
      <c r="B51" s="19" t="s">
        <v>110</v>
      </c>
      <c r="C51" s="16"/>
      <c r="D51" s="16"/>
    </row>
    <row r="52" spans="1:4" ht="105" x14ac:dyDescent="0.25">
      <c r="A52" s="40" t="s">
        <v>111</v>
      </c>
      <c r="B52" s="37" t="s">
        <v>112</v>
      </c>
      <c r="C52" s="83">
        <f>C53+C58+C57</f>
        <v>502842</v>
      </c>
      <c r="D52" s="83">
        <f>D53+D58+D57</f>
        <v>502542</v>
      </c>
    </row>
    <row r="53" spans="1:4" ht="75" x14ac:dyDescent="0.25">
      <c r="A53" s="40" t="s">
        <v>113</v>
      </c>
      <c r="B53" s="37" t="s">
        <v>114</v>
      </c>
      <c r="C53" s="83">
        <f>C54+C55</f>
        <v>496942</v>
      </c>
      <c r="D53" s="83">
        <f>D54+D55</f>
        <v>496642</v>
      </c>
    </row>
    <row r="54" spans="1:4" ht="120" x14ac:dyDescent="0.25">
      <c r="A54" s="40" t="s">
        <v>115</v>
      </c>
      <c r="B54" s="37" t="s">
        <v>197</v>
      </c>
      <c r="C54" s="83">
        <v>451562</v>
      </c>
      <c r="D54" s="83">
        <v>451562</v>
      </c>
    </row>
    <row r="55" spans="1:4" ht="90" x14ac:dyDescent="0.25">
      <c r="A55" s="62" t="s">
        <v>116</v>
      </c>
      <c r="B55" s="49" t="s">
        <v>117</v>
      </c>
      <c r="C55" s="83">
        <v>45380</v>
      </c>
      <c r="D55" s="83">
        <v>45080</v>
      </c>
    </row>
    <row r="56" spans="1:4" ht="90" x14ac:dyDescent="0.25">
      <c r="A56" s="62" t="s">
        <v>118</v>
      </c>
      <c r="B56" s="49" t="s">
        <v>119</v>
      </c>
      <c r="C56" s="83">
        <f t="shared" ref="C56:D56" si="14">C57</f>
        <v>900</v>
      </c>
      <c r="D56" s="83">
        <f t="shared" si="14"/>
        <v>900</v>
      </c>
    </row>
    <row r="57" spans="1:4" ht="90" x14ac:dyDescent="0.25">
      <c r="A57" s="40" t="s">
        <v>120</v>
      </c>
      <c r="B57" s="37" t="s">
        <v>121</v>
      </c>
      <c r="C57" s="83">
        <v>900</v>
      </c>
      <c r="D57" s="83">
        <v>900</v>
      </c>
    </row>
    <row r="58" spans="1:4" ht="90" x14ac:dyDescent="0.25">
      <c r="A58" s="40" t="s">
        <v>122</v>
      </c>
      <c r="B58" s="37" t="s">
        <v>123</v>
      </c>
      <c r="C58" s="83">
        <f t="shared" ref="C58:D58" si="15">C59</f>
        <v>5000</v>
      </c>
      <c r="D58" s="83">
        <f t="shared" si="15"/>
        <v>5000</v>
      </c>
    </row>
    <row r="59" spans="1:4" ht="75" x14ac:dyDescent="0.25">
      <c r="A59" s="40" t="s">
        <v>124</v>
      </c>
      <c r="B59" s="37" t="s">
        <v>125</v>
      </c>
      <c r="C59" s="83">
        <v>5000</v>
      </c>
      <c r="D59" s="83">
        <v>5000</v>
      </c>
    </row>
    <row r="60" spans="1:4" ht="90" x14ac:dyDescent="0.25">
      <c r="A60" s="77" t="s">
        <v>126</v>
      </c>
      <c r="B60" s="78" t="s">
        <v>127</v>
      </c>
      <c r="C60" s="86">
        <f t="shared" ref="C60:D60" si="16">C61</f>
        <v>1400</v>
      </c>
      <c r="D60" s="86">
        <f t="shared" si="16"/>
        <v>1400</v>
      </c>
    </row>
    <row r="61" spans="1:4" ht="90" x14ac:dyDescent="0.25">
      <c r="A61" s="41" t="s">
        <v>128</v>
      </c>
      <c r="B61" s="50" t="s">
        <v>129</v>
      </c>
      <c r="C61" s="83">
        <v>1400</v>
      </c>
      <c r="D61" s="83">
        <v>1400</v>
      </c>
    </row>
    <row r="62" spans="1:4" ht="28.5" x14ac:dyDescent="0.2">
      <c r="A62" s="59" t="s">
        <v>130</v>
      </c>
      <c r="B62" s="51" t="s">
        <v>131</v>
      </c>
      <c r="C62" s="82">
        <f>SUM(C63:C68)</f>
        <v>17468</v>
      </c>
      <c r="D62" s="82">
        <f>SUM(D63:D68)</f>
        <v>17468</v>
      </c>
    </row>
    <row r="63" spans="1:4" s="29" customFormat="1" ht="30" x14ac:dyDescent="0.25">
      <c r="A63" s="63" t="s">
        <v>132</v>
      </c>
      <c r="B63" s="28" t="s">
        <v>133</v>
      </c>
      <c r="C63" s="83">
        <v>7267</v>
      </c>
      <c r="D63" s="83">
        <v>7267</v>
      </c>
    </row>
    <row r="64" spans="1:4" s="29" customFormat="1" ht="30" x14ac:dyDescent="0.25">
      <c r="A64" s="63" t="s">
        <v>134</v>
      </c>
      <c r="B64" s="28" t="s">
        <v>198</v>
      </c>
      <c r="C64" s="83">
        <v>1100</v>
      </c>
      <c r="D64" s="83">
        <v>1100</v>
      </c>
    </row>
    <row r="65" spans="1:4" s="29" customFormat="1" ht="30" hidden="1" x14ac:dyDescent="0.25">
      <c r="A65" s="27" t="s">
        <v>135</v>
      </c>
      <c r="B65" s="28" t="s">
        <v>200</v>
      </c>
      <c r="C65" s="16"/>
      <c r="D65" s="16"/>
    </row>
    <row r="66" spans="1:4" s="29" customFormat="1" ht="15" x14ac:dyDescent="0.25">
      <c r="A66" s="63" t="s">
        <v>195</v>
      </c>
      <c r="B66" s="30" t="s">
        <v>199</v>
      </c>
      <c r="C66" s="83">
        <v>500</v>
      </c>
      <c r="D66" s="83">
        <v>500</v>
      </c>
    </row>
    <row r="67" spans="1:4" s="29" customFormat="1" ht="30" x14ac:dyDescent="0.25">
      <c r="A67" s="63" t="s">
        <v>196</v>
      </c>
      <c r="B67" s="30" t="s">
        <v>201</v>
      </c>
      <c r="C67" s="83">
        <v>1</v>
      </c>
      <c r="D67" s="83">
        <v>1</v>
      </c>
    </row>
    <row r="68" spans="1:4" s="29" customFormat="1" ht="60" x14ac:dyDescent="0.25">
      <c r="A68" s="63" t="s">
        <v>136</v>
      </c>
      <c r="B68" s="30" t="s">
        <v>202</v>
      </c>
      <c r="C68" s="83">
        <v>8600</v>
      </c>
      <c r="D68" s="83">
        <v>8600</v>
      </c>
    </row>
    <row r="69" spans="1:4" ht="42.75" x14ac:dyDescent="0.2">
      <c r="A69" s="59" t="s">
        <v>137</v>
      </c>
      <c r="B69" s="52" t="s">
        <v>138</v>
      </c>
      <c r="C69" s="82">
        <f t="shared" ref="C69:D69" si="17">C70+C71+C72</f>
        <v>3370</v>
      </c>
      <c r="D69" s="82">
        <f t="shared" si="17"/>
        <v>3370</v>
      </c>
    </row>
    <row r="70" spans="1:4" ht="45" x14ac:dyDescent="0.25">
      <c r="A70" s="64" t="s">
        <v>139</v>
      </c>
      <c r="B70" s="53" t="s">
        <v>140</v>
      </c>
      <c r="C70" s="83">
        <v>3200</v>
      </c>
      <c r="D70" s="83">
        <v>3200</v>
      </c>
    </row>
    <row r="71" spans="1:4" ht="45" x14ac:dyDescent="0.25">
      <c r="A71" s="41" t="s">
        <v>141</v>
      </c>
      <c r="B71" s="37" t="s">
        <v>142</v>
      </c>
      <c r="C71" s="83">
        <v>164</v>
      </c>
      <c r="D71" s="83">
        <v>164</v>
      </c>
    </row>
    <row r="72" spans="1:4" ht="30" x14ac:dyDescent="0.25">
      <c r="A72" s="64" t="s">
        <v>143</v>
      </c>
      <c r="B72" s="53" t="s">
        <v>144</v>
      </c>
      <c r="C72" s="83">
        <v>6</v>
      </c>
      <c r="D72" s="83">
        <v>6</v>
      </c>
    </row>
    <row r="73" spans="1:4" ht="28.5" x14ac:dyDescent="0.2">
      <c r="A73" s="59" t="s">
        <v>145</v>
      </c>
      <c r="B73" s="45" t="s">
        <v>146</v>
      </c>
      <c r="C73" s="82">
        <f t="shared" ref="C73:D73" si="18">C74+C76+C78</f>
        <v>3100</v>
      </c>
      <c r="D73" s="82">
        <f t="shared" si="18"/>
        <v>2100</v>
      </c>
    </row>
    <row r="74" spans="1:4" ht="15" x14ac:dyDescent="0.25">
      <c r="A74" s="40" t="s">
        <v>147</v>
      </c>
      <c r="B74" s="37" t="s">
        <v>148</v>
      </c>
      <c r="C74" s="83">
        <f t="shared" ref="C74:D74" si="19">C75</f>
        <v>1500</v>
      </c>
      <c r="D74" s="83">
        <f t="shared" si="19"/>
        <v>1000</v>
      </c>
    </row>
    <row r="75" spans="1:4" ht="30" x14ac:dyDescent="0.25">
      <c r="A75" s="40" t="s">
        <v>149</v>
      </c>
      <c r="B75" s="37" t="s">
        <v>150</v>
      </c>
      <c r="C75" s="83">
        <v>1500</v>
      </c>
      <c r="D75" s="83">
        <v>1000</v>
      </c>
    </row>
    <row r="76" spans="1:4" ht="90" x14ac:dyDescent="0.25">
      <c r="A76" s="40" t="s">
        <v>151</v>
      </c>
      <c r="B76" s="37" t="s">
        <v>203</v>
      </c>
      <c r="C76" s="83">
        <f t="shared" ref="C76:D76" si="20">C77</f>
        <v>1500</v>
      </c>
      <c r="D76" s="83">
        <f t="shared" si="20"/>
        <v>1000</v>
      </c>
    </row>
    <row r="77" spans="1:4" ht="105" x14ac:dyDescent="0.25">
      <c r="A77" s="40" t="s">
        <v>152</v>
      </c>
      <c r="B77" s="37" t="s">
        <v>192</v>
      </c>
      <c r="C77" s="83">
        <v>1500</v>
      </c>
      <c r="D77" s="83">
        <v>1000</v>
      </c>
    </row>
    <row r="78" spans="1:4" ht="45" x14ac:dyDescent="0.25">
      <c r="A78" s="40" t="s">
        <v>153</v>
      </c>
      <c r="B78" s="37" t="s">
        <v>204</v>
      </c>
      <c r="C78" s="83">
        <f>SUM(C79:C81)</f>
        <v>100</v>
      </c>
      <c r="D78" s="83">
        <f>SUM(D79:D81)</f>
        <v>100</v>
      </c>
    </row>
    <row r="79" spans="1:4" ht="75" x14ac:dyDescent="0.25">
      <c r="A79" s="40" t="s">
        <v>154</v>
      </c>
      <c r="B79" s="37" t="s">
        <v>205</v>
      </c>
      <c r="C79" s="83">
        <v>50</v>
      </c>
      <c r="D79" s="83">
        <v>50</v>
      </c>
    </row>
    <row r="80" spans="1:4" ht="60" x14ac:dyDescent="0.25">
      <c r="A80" s="65" t="s">
        <v>155</v>
      </c>
      <c r="B80" s="38" t="s">
        <v>156</v>
      </c>
      <c r="C80" s="83">
        <v>50</v>
      </c>
      <c r="D80" s="83">
        <v>50</v>
      </c>
    </row>
    <row r="81" spans="1:4" ht="75" hidden="1" x14ac:dyDescent="0.25">
      <c r="A81" s="25" t="s">
        <v>157</v>
      </c>
      <c r="B81" s="19" t="s">
        <v>158</v>
      </c>
      <c r="C81" s="16"/>
      <c r="D81" s="16"/>
    </row>
    <row r="82" spans="1:4" ht="28.5" x14ac:dyDescent="0.2">
      <c r="A82" s="59" t="s">
        <v>159</v>
      </c>
      <c r="B82" s="51" t="s">
        <v>160</v>
      </c>
      <c r="C82" s="82">
        <f t="shared" ref="C82:D82" si="21">SUM(C83:C96)</f>
        <v>18833</v>
      </c>
      <c r="D82" s="82">
        <f t="shared" si="21"/>
        <v>18881</v>
      </c>
    </row>
    <row r="83" spans="1:4" ht="135" hidden="1" x14ac:dyDescent="0.25">
      <c r="A83" s="27" t="s">
        <v>161</v>
      </c>
      <c r="B83" s="22" t="s">
        <v>162</v>
      </c>
      <c r="C83" s="16"/>
      <c r="D83" s="16"/>
    </row>
    <row r="84" spans="1:4" ht="75" hidden="1" x14ac:dyDescent="0.25">
      <c r="A84" s="25" t="s">
        <v>163</v>
      </c>
      <c r="B84" s="23" t="s">
        <v>164</v>
      </c>
      <c r="C84" s="16"/>
      <c r="D84" s="16"/>
    </row>
    <row r="85" spans="1:4" ht="75" hidden="1" x14ac:dyDescent="0.25">
      <c r="A85" s="25" t="s">
        <v>165</v>
      </c>
      <c r="B85" s="19" t="s">
        <v>166</v>
      </c>
      <c r="C85" s="16"/>
      <c r="D85" s="16"/>
    </row>
    <row r="86" spans="1:4" ht="60" hidden="1" x14ac:dyDescent="0.25">
      <c r="A86" s="25" t="s">
        <v>167</v>
      </c>
      <c r="B86" s="19" t="s">
        <v>168</v>
      </c>
      <c r="C86" s="16"/>
      <c r="D86" s="16"/>
    </row>
    <row r="87" spans="1:4" ht="45" hidden="1" x14ac:dyDescent="0.25">
      <c r="A87" s="25" t="s">
        <v>169</v>
      </c>
      <c r="B87" s="19" t="s">
        <v>170</v>
      </c>
      <c r="C87" s="16"/>
      <c r="D87" s="16"/>
    </row>
    <row r="88" spans="1:4" ht="45" hidden="1" x14ac:dyDescent="0.25">
      <c r="A88" s="25" t="s">
        <v>171</v>
      </c>
      <c r="B88" s="19" t="s">
        <v>172</v>
      </c>
      <c r="C88" s="16"/>
      <c r="D88" s="16"/>
    </row>
    <row r="89" spans="1:4" ht="30" x14ac:dyDescent="0.25">
      <c r="A89" s="40" t="s">
        <v>173</v>
      </c>
      <c r="B89" s="22" t="s">
        <v>174</v>
      </c>
      <c r="C89" s="83">
        <v>100</v>
      </c>
      <c r="D89" s="83">
        <v>100</v>
      </c>
    </row>
    <row r="90" spans="1:4" ht="60" hidden="1" x14ac:dyDescent="0.25">
      <c r="A90" s="25" t="s">
        <v>175</v>
      </c>
      <c r="B90" s="19" t="s">
        <v>176</v>
      </c>
      <c r="C90" s="16"/>
      <c r="D90" s="16"/>
    </row>
    <row r="91" spans="1:4" ht="60" x14ac:dyDescent="0.25">
      <c r="A91" s="41" t="s">
        <v>177</v>
      </c>
      <c r="B91" s="22" t="s">
        <v>213</v>
      </c>
      <c r="C91" s="83">
        <v>25</v>
      </c>
      <c r="D91" s="83">
        <v>25</v>
      </c>
    </row>
    <row r="92" spans="1:4" ht="30" x14ac:dyDescent="0.25">
      <c r="A92" s="41" t="s">
        <v>178</v>
      </c>
      <c r="B92" s="22" t="s">
        <v>179</v>
      </c>
      <c r="C92" s="83">
        <v>23</v>
      </c>
      <c r="D92" s="83">
        <v>24</v>
      </c>
    </row>
    <row r="93" spans="1:4" ht="75" hidden="1" x14ac:dyDescent="0.25">
      <c r="A93" s="26" t="s">
        <v>180</v>
      </c>
      <c r="B93" s="21" t="s">
        <v>181</v>
      </c>
      <c r="C93" s="16"/>
      <c r="D93" s="16"/>
    </row>
    <row r="94" spans="1:4" ht="45" x14ac:dyDescent="0.25">
      <c r="A94" s="41" t="s">
        <v>182</v>
      </c>
      <c r="B94" s="22" t="s">
        <v>183</v>
      </c>
      <c r="C94" s="83">
        <v>16523</v>
      </c>
      <c r="D94" s="83">
        <v>16523</v>
      </c>
    </row>
    <row r="95" spans="1:4" ht="75" x14ac:dyDescent="0.25">
      <c r="A95" s="41" t="s">
        <v>184</v>
      </c>
      <c r="B95" s="22" t="s">
        <v>185</v>
      </c>
      <c r="C95" s="83">
        <v>260</v>
      </c>
      <c r="D95" s="83">
        <v>262</v>
      </c>
    </row>
    <row r="96" spans="1:4" ht="45" x14ac:dyDescent="0.25">
      <c r="A96" s="40" t="s">
        <v>186</v>
      </c>
      <c r="B96" s="37" t="s">
        <v>187</v>
      </c>
      <c r="C96" s="83">
        <f>717+85+1100</f>
        <v>1902</v>
      </c>
      <c r="D96" s="83">
        <f>717+80+1150</f>
        <v>1947</v>
      </c>
    </row>
    <row r="97" spans="1:4" ht="15" hidden="1" x14ac:dyDescent="0.2">
      <c r="A97" s="24" t="s">
        <v>188</v>
      </c>
      <c r="B97" s="18" t="s">
        <v>189</v>
      </c>
      <c r="C97" s="17"/>
      <c r="D97" s="31"/>
    </row>
    <row r="98" spans="1:4" ht="30" hidden="1" x14ac:dyDescent="0.25">
      <c r="A98" s="25" t="s">
        <v>190</v>
      </c>
      <c r="B98" s="19" t="s">
        <v>191</v>
      </c>
      <c r="C98" s="17"/>
      <c r="D98" s="31"/>
    </row>
    <row r="99" spans="1:4" ht="28.5" x14ac:dyDescent="0.2">
      <c r="A99" s="66" t="s">
        <v>8</v>
      </c>
      <c r="B99" s="54" t="s">
        <v>7</v>
      </c>
      <c r="C99" s="32">
        <f>C100+C125</f>
        <v>1978727</v>
      </c>
      <c r="D99" s="32">
        <f>D100+D125</f>
        <v>1879865.6</v>
      </c>
    </row>
    <row r="100" spans="1:4" ht="45" x14ac:dyDescent="0.25">
      <c r="A100" s="67" t="s">
        <v>14</v>
      </c>
      <c r="B100" s="39" t="s">
        <v>6</v>
      </c>
      <c r="C100" s="33">
        <f>C101+C104+C114+C122</f>
        <v>1978727</v>
      </c>
      <c r="D100" s="33">
        <f>D101+D104+D114+D122</f>
        <v>1879865.6</v>
      </c>
    </row>
    <row r="101" spans="1:4" ht="30" x14ac:dyDescent="0.25">
      <c r="A101" s="68" t="s">
        <v>223</v>
      </c>
      <c r="B101" s="13" t="s">
        <v>30</v>
      </c>
      <c r="C101" s="34">
        <f>SUM(C102:C103)</f>
        <v>0</v>
      </c>
      <c r="D101" s="34">
        <f>SUM(D102:D103)</f>
        <v>0</v>
      </c>
    </row>
    <row r="102" spans="1:4" ht="45" hidden="1" x14ac:dyDescent="0.25">
      <c r="A102" s="3" t="s">
        <v>15</v>
      </c>
      <c r="B102" s="4" t="s">
        <v>31</v>
      </c>
      <c r="C102" s="35"/>
      <c r="D102" s="35"/>
    </row>
    <row r="103" spans="1:4" ht="15" hidden="1" x14ac:dyDescent="0.25">
      <c r="A103" s="3" t="s">
        <v>16</v>
      </c>
      <c r="B103" s="4" t="s">
        <v>17</v>
      </c>
      <c r="C103" s="33"/>
      <c r="D103" s="33"/>
    </row>
    <row r="104" spans="1:4" ht="45" x14ac:dyDescent="0.25">
      <c r="A104" s="69" t="s">
        <v>224</v>
      </c>
      <c r="B104" s="15" t="s">
        <v>32</v>
      </c>
      <c r="C104" s="34">
        <f>SUM(C105:C113)</f>
        <v>358079.30000000005</v>
      </c>
      <c r="D104" s="34">
        <f>SUM(D105:D113)</f>
        <v>308310.3</v>
      </c>
    </row>
    <row r="105" spans="1:4" ht="75" x14ac:dyDescent="0.25">
      <c r="A105" s="70" t="s">
        <v>225</v>
      </c>
      <c r="B105" s="7" t="s">
        <v>18</v>
      </c>
      <c r="C105" s="35">
        <v>18141.400000000001</v>
      </c>
      <c r="D105" s="35">
        <v>33250</v>
      </c>
    </row>
    <row r="106" spans="1:4" ht="30" hidden="1" x14ac:dyDescent="0.25">
      <c r="A106" s="6" t="s">
        <v>19</v>
      </c>
      <c r="B106" s="7" t="s">
        <v>13</v>
      </c>
      <c r="C106" s="36"/>
      <c r="D106" s="36"/>
    </row>
    <row r="107" spans="1:4" ht="60" hidden="1" x14ac:dyDescent="0.25">
      <c r="A107" s="6" t="s">
        <v>20</v>
      </c>
      <c r="B107" s="7" t="s">
        <v>33</v>
      </c>
      <c r="C107" s="36"/>
      <c r="D107" s="36"/>
    </row>
    <row r="108" spans="1:4" ht="60" hidden="1" x14ac:dyDescent="0.25">
      <c r="A108" s="6" t="s">
        <v>21</v>
      </c>
      <c r="B108" s="7" t="s">
        <v>22</v>
      </c>
      <c r="C108" s="36"/>
      <c r="D108" s="36"/>
    </row>
    <row r="109" spans="1:4" ht="45" x14ac:dyDescent="0.25">
      <c r="A109" s="70" t="s">
        <v>226</v>
      </c>
      <c r="B109" s="7" t="s">
        <v>206</v>
      </c>
      <c r="C109" s="33">
        <v>643.9</v>
      </c>
      <c r="D109" s="33">
        <v>643.9</v>
      </c>
    </row>
    <row r="110" spans="1:4" ht="30" x14ac:dyDescent="0.2">
      <c r="A110" s="79" t="s">
        <v>227</v>
      </c>
      <c r="B110" s="8" t="s">
        <v>23</v>
      </c>
      <c r="C110" s="33">
        <v>57.4</v>
      </c>
      <c r="D110" s="33">
        <v>57.4</v>
      </c>
    </row>
    <row r="111" spans="1:4" ht="60" x14ac:dyDescent="0.2">
      <c r="A111" s="79" t="s">
        <v>228</v>
      </c>
      <c r="B111" s="8" t="s">
        <v>217</v>
      </c>
      <c r="C111" s="36">
        <v>3429.3</v>
      </c>
      <c r="D111" s="36">
        <v>2781.2</v>
      </c>
    </row>
    <row r="112" spans="1:4" ht="60" x14ac:dyDescent="0.2">
      <c r="A112" s="79" t="s">
        <v>229</v>
      </c>
      <c r="B112" s="8" t="s">
        <v>33</v>
      </c>
      <c r="C112" s="35">
        <v>40762.6</v>
      </c>
      <c r="D112" s="35">
        <v>0</v>
      </c>
    </row>
    <row r="113" spans="1:4" ht="15" x14ac:dyDescent="0.2">
      <c r="A113" s="71" t="s">
        <v>230</v>
      </c>
      <c r="B113" s="7" t="s">
        <v>24</v>
      </c>
      <c r="C113" s="35">
        <v>295044.7</v>
      </c>
      <c r="D113" s="35">
        <v>271577.8</v>
      </c>
    </row>
    <row r="114" spans="1:4" ht="30" x14ac:dyDescent="0.25">
      <c r="A114" s="72" t="s">
        <v>231</v>
      </c>
      <c r="B114" s="14" t="s">
        <v>34</v>
      </c>
      <c r="C114" s="34">
        <f>SUM(C115:C121)</f>
        <v>1514974.7</v>
      </c>
      <c r="D114" s="34">
        <f>SUM(D115:D121)</f>
        <v>1508859.2</v>
      </c>
    </row>
    <row r="115" spans="1:4" ht="45" x14ac:dyDescent="0.25">
      <c r="A115" s="70" t="s">
        <v>232</v>
      </c>
      <c r="B115" s="7" t="s">
        <v>3</v>
      </c>
      <c r="C115" s="36">
        <v>1480781.2</v>
      </c>
      <c r="D115" s="36">
        <v>1481241.9</v>
      </c>
    </row>
    <row r="116" spans="1:4" ht="90" x14ac:dyDescent="0.25">
      <c r="A116" s="70" t="s">
        <v>233</v>
      </c>
      <c r="B116" s="7" t="s">
        <v>214</v>
      </c>
      <c r="C116" s="36">
        <v>17774</v>
      </c>
      <c r="D116" s="36">
        <v>17774</v>
      </c>
    </row>
    <row r="117" spans="1:4" ht="75" x14ac:dyDescent="0.25">
      <c r="A117" s="73" t="s">
        <v>234</v>
      </c>
      <c r="B117" s="10" t="s">
        <v>35</v>
      </c>
      <c r="C117" s="36">
        <v>8697.2999999999993</v>
      </c>
      <c r="D117" s="36">
        <v>1739.5</v>
      </c>
    </row>
    <row r="118" spans="1:4" ht="60" x14ac:dyDescent="0.25">
      <c r="A118" s="70" t="s">
        <v>235</v>
      </c>
      <c r="B118" s="7" t="s">
        <v>4</v>
      </c>
      <c r="C118" s="36">
        <v>3441</v>
      </c>
      <c r="D118" s="36">
        <v>3560</v>
      </c>
    </row>
    <row r="119" spans="1:4" ht="75" x14ac:dyDescent="0.25">
      <c r="A119" s="73" t="s">
        <v>236</v>
      </c>
      <c r="B119" s="10" t="s">
        <v>25</v>
      </c>
      <c r="C119" s="36">
        <v>6.2</v>
      </c>
      <c r="D119" s="36">
        <v>6.1</v>
      </c>
    </row>
    <row r="120" spans="1:4" ht="105" hidden="1" x14ac:dyDescent="0.25">
      <c r="A120" s="9" t="s">
        <v>28</v>
      </c>
      <c r="B120" s="10" t="s">
        <v>29</v>
      </c>
      <c r="C120" s="33"/>
      <c r="D120" s="33"/>
    </row>
    <row r="121" spans="1:4" ht="45" x14ac:dyDescent="0.25">
      <c r="A121" s="70" t="s">
        <v>237</v>
      </c>
      <c r="B121" s="7" t="s">
        <v>5</v>
      </c>
      <c r="C121" s="33">
        <v>4275</v>
      </c>
      <c r="D121" s="33">
        <v>4537.7</v>
      </c>
    </row>
    <row r="122" spans="1:4" ht="19.5" customHeight="1" x14ac:dyDescent="0.25">
      <c r="A122" s="72" t="s">
        <v>238</v>
      </c>
      <c r="B122" s="14" t="s">
        <v>2</v>
      </c>
      <c r="C122" s="34">
        <f>SUM(C123:C124)</f>
        <v>105673</v>
      </c>
      <c r="D122" s="34">
        <f>SUM(D123:D124)</f>
        <v>62696.100000000006</v>
      </c>
    </row>
    <row r="123" spans="1:4" ht="80.25" customHeight="1" x14ac:dyDescent="0.25">
      <c r="A123" s="70" t="s">
        <v>239</v>
      </c>
      <c r="B123" s="7" t="s">
        <v>1</v>
      </c>
      <c r="C123" s="35">
        <v>104106.2</v>
      </c>
      <c r="D123" s="35">
        <v>61129.3</v>
      </c>
    </row>
    <row r="124" spans="1:4" ht="36.75" customHeight="1" x14ac:dyDescent="0.25">
      <c r="A124" s="74" t="s">
        <v>240</v>
      </c>
      <c r="B124" s="7" t="s">
        <v>0</v>
      </c>
      <c r="C124" s="36">
        <v>1566.8</v>
      </c>
      <c r="D124" s="36">
        <v>1566.8</v>
      </c>
    </row>
    <row r="125" spans="1:4" ht="22.5" customHeight="1" x14ac:dyDescent="0.2">
      <c r="A125" s="11" t="s">
        <v>218</v>
      </c>
      <c r="B125" s="12" t="s">
        <v>26</v>
      </c>
      <c r="C125" s="32">
        <f>C126</f>
        <v>0</v>
      </c>
      <c r="D125" s="32">
        <f>D126</f>
        <v>0</v>
      </c>
    </row>
    <row r="126" spans="1:4" ht="42.75" customHeight="1" x14ac:dyDescent="0.25">
      <c r="A126" s="76" t="s">
        <v>243</v>
      </c>
      <c r="B126" s="5" t="s">
        <v>27</v>
      </c>
      <c r="C126" s="36">
        <f>C127</f>
        <v>0</v>
      </c>
      <c r="D126" s="36">
        <f>D127</f>
        <v>0</v>
      </c>
    </row>
    <row r="127" spans="1:4" ht="42.75" customHeight="1" x14ac:dyDescent="0.25">
      <c r="A127" s="76" t="s">
        <v>244</v>
      </c>
      <c r="B127" s="5" t="s">
        <v>245</v>
      </c>
      <c r="C127" s="36">
        <v>0</v>
      </c>
      <c r="D127" s="36">
        <v>0</v>
      </c>
    </row>
    <row r="128" spans="1:4" ht="71.25" x14ac:dyDescent="0.2">
      <c r="A128" s="75" t="s">
        <v>215</v>
      </c>
      <c r="B128" s="12" t="s">
        <v>222</v>
      </c>
      <c r="C128" s="80">
        <v>0</v>
      </c>
      <c r="D128" s="80">
        <v>0</v>
      </c>
    </row>
    <row r="129" spans="1:4" ht="36" customHeight="1" x14ac:dyDescent="0.25">
      <c r="A129" s="76" t="s">
        <v>241</v>
      </c>
      <c r="B129" s="5" t="s">
        <v>216</v>
      </c>
      <c r="C129" s="36">
        <v>0</v>
      </c>
      <c r="D129" s="36">
        <v>0</v>
      </c>
    </row>
    <row r="130" spans="1:4" ht="57" x14ac:dyDescent="0.2">
      <c r="A130" s="75" t="s">
        <v>219</v>
      </c>
      <c r="B130" s="12" t="s">
        <v>220</v>
      </c>
      <c r="C130" s="80">
        <v>0</v>
      </c>
      <c r="D130" s="80">
        <v>0</v>
      </c>
    </row>
    <row r="131" spans="1:4" ht="75" x14ac:dyDescent="0.25">
      <c r="A131" s="76" t="s">
        <v>242</v>
      </c>
      <c r="B131" s="5" t="s">
        <v>221</v>
      </c>
      <c r="C131" s="36">
        <v>0</v>
      </c>
      <c r="D131" s="36">
        <v>0</v>
      </c>
    </row>
    <row r="132" spans="1:4" ht="15" x14ac:dyDescent="0.25">
      <c r="A132" s="40"/>
      <c r="B132" s="45" t="s">
        <v>193</v>
      </c>
      <c r="C132" s="88">
        <f>C10+C99</f>
        <v>4097964</v>
      </c>
      <c r="D132" s="88">
        <f>D10+D99</f>
        <v>4058574.6</v>
      </c>
    </row>
  </sheetData>
  <protectedRanges>
    <protectedRange sqref="C16:D16" name="krista_tr_1240_0_1_2_1"/>
    <protectedRange sqref="C26" name="krista_tr_74_0_1_2_2"/>
    <protectedRange sqref="D26" name="krista_tr_75_0_1_2_2"/>
    <protectedRange sqref="C29" name="krista_tr_74_0_1_2_2_1"/>
    <protectedRange sqref="D29" name="krista_tr_75_0_1_2_2_1"/>
  </protectedRanges>
  <autoFilter ref="A9:IV132">
    <filterColumn colId="2">
      <customFilters>
        <customFilter operator="notEqual" val=" "/>
      </customFilters>
    </filterColumn>
  </autoFilter>
  <mergeCells count="10">
    <mergeCell ref="C2:D2"/>
    <mergeCell ref="C4:D4"/>
    <mergeCell ref="A6:C6"/>
    <mergeCell ref="A8:A9"/>
    <mergeCell ref="B8:B9"/>
    <mergeCell ref="C8:D8"/>
    <mergeCell ref="A5:D5"/>
    <mergeCell ref="C7:D7"/>
    <mergeCell ref="B1:D1"/>
    <mergeCell ref="C3:D3"/>
  </mergeCells>
  <printOptions horizontalCentered="1"/>
  <pageMargins left="0" right="0" top="0.78740157480314965" bottom="0.59055118110236227" header="0.39370078740157483" footer="0.39370078740157483"/>
  <pageSetup paperSize="9" scale="9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2018-11-15T06:16:26Z</cp:lastPrinted>
  <dcterms:created xsi:type="dcterms:W3CDTF">2014-10-22T10:37:04Z</dcterms:created>
  <dcterms:modified xsi:type="dcterms:W3CDTF">2018-11-26T05:10:33Z</dcterms:modified>
</cp:coreProperties>
</file>